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Q65" i="1"/>
  <c r="O65"/>
  <c r="M65"/>
  <c r="I65"/>
  <c r="G65"/>
  <c r="E65"/>
  <c r="Y62"/>
  <c r="X62"/>
  <c r="W62"/>
  <c r="P48" l="1"/>
  <c r="N48"/>
  <c r="L48"/>
  <c r="J48"/>
  <c r="Y43" s="1"/>
  <c r="Q46"/>
  <c r="O46"/>
  <c r="M46"/>
  <c r="K46"/>
  <c r="I46"/>
  <c r="G46"/>
  <c r="E46"/>
  <c r="C46"/>
  <c r="X43"/>
  <c r="W43"/>
  <c r="V43"/>
</calcChain>
</file>

<file path=xl/sharedStrings.xml><?xml version="1.0" encoding="utf-8"?>
<sst xmlns="http://schemas.openxmlformats.org/spreadsheetml/2006/main" count="261" uniqueCount="41">
  <si>
    <t xml:space="preserve">                                                                                            </t>
  </si>
  <si>
    <t>Информация</t>
  </si>
  <si>
    <t>о результатах  проведения мониторинга</t>
  </si>
  <si>
    <t>по _Биологии__в _11_ классе</t>
  </si>
  <si>
    <t>в 2021-2022 учебном году</t>
  </si>
  <si>
    <t>МКОУ "Гапшиминская СОШ им. Гасанова М. А."</t>
  </si>
  <si>
    <t>Учитель Ситуева П. Г.</t>
  </si>
  <si>
    <t>ФИО</t>
  </si>
  <si>
    <t>таблица 1</t>
  </si>
  <si>
    <t>таблица 2</t>
  </si>
  <si>
    <t>К-во участников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</si>
  <si>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</si>
  <si>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</si>
  <si>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</si>
  <si>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</si>
  <si>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</si>
  <si>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</si>
  <si>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</si>
  <si>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</si>
  <si>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</si>
  <si>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%</t>
  </si>
  <si>
    <t>в</t>
  </si>
  <si>
    <t>к-во</t>
  </si>
  <si>
    <t>по биологии в 11 классе</t>
  </si>
  <si>
    <t>МКОУ «Семгамахинская СОШ»</t>
  </si>
  <si>
    <t>учитель Ванатов А.М.</t>
  </si>
  <si>
    <t>МКОУ «Урхучимахинская СОШ»</t>
  </si>
  <si>
    <t>учитель _Иманбагандова Б.И.</t>
  </si>
  <si>
    <t>по биологии в 11 класс</t>
  </si>
  <si>
    <t>МБОУ «Мугинская гимназия имени С.К.Курбанова»</t>
  </si>
  <si>
    <t>учитель Курбанова Уму Курбановна</t>
  </si>
  <si>
    <t>по биологии в 11_ класс</t>
  </si>
  <si>
    <t>МКОУ «Алиханмахинская СОШ»</t>
  </si>
  <si>
    <t>учитель Магомедова  Зубалжат  Курбанкадиевна</t>
  </si>
  <si>
    <t>по ___биологии__________в 11 класс</t>
  </si>
  <si>
    <t>МКОУ «_Шуктынская СОШ»</t>
  </si>
  <si>
    <t>Османова А.М.</t>
  </si>
  <si>
    <t xml:space="preserve">таблица 2 </t>
  </si>
  <si>
    <t>Методика расчета: Успеваемость = (кол-во "5" + кол-во "4" + "кол-во "3") / общее количество учащихся</t>
  </si>
  <si>
    <t>Качество знаний = (кол-во "5" + кол-во "4") / общее количество учащихся</t>
  </si>
  <si>
    <t>Обученность = (кол-во "5" + кол-во "4" * 0,64 + кол-во "3" * 0,36 + кол-во "2" * 0,16 + кол-во "н/а" * 0,08 ) / общее количество учащихся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</si>
</sst>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212529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vertical="top" textRotation="90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4" xfId="0" applyBorder="1"/>
    <xf numFmtId="0" fontId="2" fillId="0" borderId="8" xfId="0" applyFont="1" applyBorder="1" applyAlignment="1">
      <alignment vertical="top" textRotation="90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vertical="top" textRotation="90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9" fontId="0" fillId="0" borderId="12" xfId="0" applyNumberFormat="1" applyBorder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" fontId="0" fillId="0" borderId="11" xfId="0" applyNumberFormat="1" applyBorder="1" applyAlignment="1">
      <alignment vertical="top" wrapText="1"/>
    </xf>
    <xf numFmtId="1" fontId="0" fillId="0" borderId="12" xfId="0" applyNumberFormat="1" applyBorder="1" applyAlignment="1">
      <alignment vertical="top" wrapText="1"/>
    </xf>
    <xf numFmtId="1" fontId="2" fillId="0" borderId="12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118"/>
  <sheetViews>
    <sheetView tabSelected="1" topLeftCell="A31" workbookViewId="0">
      <selection activeCell="G100" sqref="G100"/>
    </sheetView>
  </sheetViews>
  <sheetFormatPr defaultRowHeight="15"/>
  <sheetData>
    <row r="2" spans="1:25" ht="15.75">
      <c r="A2" s="1" t="s">
        <v>0</v>
      </c>
    </row>
    <row r="3" spans="1:25" ht="15.75">
      <c r="G3" s="2" t="s">
        <v>1</v>
      </c>
    </row>
    <row r="4" spans="1:25" ht="15.75">
      <c r="G4" s="2" t="s">
        <v>2</v>
      </c>
    </row>
    <row r="5" spans="1:25" ht="15.75">
      <c r="G5" s="2" t="s">
        <v>3</v>
      </c>
    </row>
    <row r="6" spans="1:25" ht="15.75">
      <c r="G6" s="2" t="s">
        <v>4</v>
      </c>
    </row>
    <row r="7" spans="1:25">
      <c r="E7" s="3"/>
      <c r="F7" s="3" t="s">
        <v>5</v>
      </c>
      <c r="G7" s="3"/>
      <c r="H7" s="3"/>
      <c r="I7" s="3"/>
      <c r="J7" s="3"/>
    </row>
    <row r="8" spans="1:25">
      <c r="E8" s="3"/>
      <c r="F8" s="3" t="s">
        <v>6</v>
      </c>
      <c r="G8" s="3"/>
      <c r="H8" s="3"/>
      <c r="I8" s="3"/>
      <c r="J8" s="3"/>
    </row>
    <row r="9" spans="1:25" ht="16.5" thickBot="1">
      <c r="E9" s="3"/>
      <c r="F9" s="3"/>
      <c r="G9" s="2" t="s">
        <v>7</v>
      </c>
      <c r="H9" s="3"/>
      <c r="I9" s="3"/>
      <c r="J9" s="3"/>
      <c r="Q9" t="s">
        <v>8</v>
      </c>
      <c r="X9" t="s">
        <v>9</v>
      </c>
    </row>
    <row r="10" spans="1:25" ht="63.75" thickBot="1">
      <c r="A10" s="4" t="s">
        <v>10</v>
      </c>
      <c r="B10" s="30" t="s">
        <v>11</v>
      </c>
      <c r="C10" s="31"/>
      <c r="D10" s="31"/>
      <c r="E10" s="31"/>
      <c r="F10" s="31"/>
      <c r="G10" s="31"/>
      <c r="H10" s="31"/>
      <c r="I10" s="31"/>
      <c r="J10" s="32" t="s">
        <v>12</v>
      </c>
      <c r="K10" s="32"/>
      <c r="L10" s="32"/>
      <c r="M10" s="32"/>
      <c r="N10" s="32"/>
      <c r="O10" s="32"/>
      <c r="P10" s="32"/>
      <c r="Q10" s="32"/>
      <c r="T10" s="5" t="s">
        <v>13</v>
      </c>
      <c r="U10" s="6" t="s">
        <v>14</v>
      </c>
      <c r="V10" s="6" t="s">
        <v>15</v>
      </c>
      <c r="W10" s="6" t="s">
        <v>16</v>
      </c>
      <c r="X10" s="7" t="s">
        <v>17</v>
      </c>
      <c r="Y10" s="8" t="s">
        <v>18</v>
      </c>
    </row>
    <row r="11" spans="1:25" ht="16.5" thickBot="1">
      <c r="A11" s="9"/>
      <c r="B11" s="33" t="s">
        <v>19</v>
      </c>
      <c r="C11" s="34"/>
      <c r="D11" s="34"/>
      <c r="E11" s="34"/>
      <c r="F11" s="34"/>
      <c r="G11" s="34"/>
      <c r="H11" s="34"/>
      <c r="I11" s="34"/>
      <c r="J11" s="32"/>
      <c r="K11" s="32"/>
      <c r="L11" s="32"/>
      <c r="M11" s="32"/>
      <c r="N11" s="32"/>
      <c r="O11" s="32"/>
      <c r="P11" s="32"/>
      <c r="Q11" s="32"/>
      <c r="T11" s="10">
        <v>1</v>
      </c>
      <c r="U11" s="11"/>
      <c r="V11" s="11"/>
      <c r="W11" s="11"/>
      <c r="X11" s="12"/>
      <c r="Y11" s="13"/>
    </row>
    <row r="12" spans="1:25" ht="16.5" thickBot="1">
      <c r="A12" s="9"/>
      <c r="B12" s="35">
        <v>2</v>
      </c>
      <c r="C12" s="36"/>
      <c r="D12" s="35">
        <v>3</v>
      </c>
      <c r="E12" s="36"/>
      <c r="F12" s="35">
        <v>4</v>
      </c>
      <c r="G12" s="36"/>
      <c r="H12" s="35">
        <v>5</v>
      </c>
      <c r="I12" s="36"/>
      <c r="J12" s="14">
        <v>2</v>
      </c>
      <c r="K12" s="14" t="s">
        <v>20</v>
      </c>
      <c r="L12" s="37">
        <v>3</v>
      </c>
      <c r="M12" s="38"/>
      <c r="N12" s="37">
        <v>4</v>
      </c>
      <c r="O12" s="38"/>
      <c r="P12" s="37">
        <v>5</v>
      </c>
      <c r="Q12" s="38"/>
      <c r="T12" s="10">
        <v>2</v>
      </c>
      <c r="U12" s="11"/>
      <c r="V12" s="11"/>
      <c r="W12" s="11"/>
      <c r="X12" s="12"/>
      <c r="Y12" s="13"/>
    </row>
    <row r="13" spans="1:25" ht="16.5" thickBot="1">
      <c r="A13" s="16" t="s">
        <v>21</v>
      </c>
      <c r="B13" s="14" t="s">
        <v>22</v>
      </c>
      <c r="C13" s="14" t="s">
        <v>20</v>
      </c>
      <c r="D13" s="14" t="s">
        <v>22</v>
      </c>
      <c r="E13" s="14" t="s">
        <v>20</v>
      </c>
      <c r="F13" s="14" t="s">
        <v>22</v>
      </c>
      <c r="G13" s="14" t="s">
        <v>20</v>
      </c>
      <c r="H13" s="14" t="s">
        <v>22</v>
      </c>
      <c r="I13" s="14" t="s">
        <v>20</v>
      </c>
      <c r="J13" s="14" t="s">
        <v>22</v>
      </c>
      <c r="K13" s="14"/>
      <c r="L13" s="14" t="s">
        <v>22</v>
      </c>
      <c r="M13" s="14" t="s">
        <v>20</v>
      </c>
      <c r="N13" s="14" t="s">
        <v>22</v>
      </c>
      <c r="O13" s="14" t="s">
        <v>20</v>
      </c>
      <c r="P13" s="14" t="s">
        <v>22</v>
      </c>
      <c r="Q13" s="14" t="s">
        <v>20</v>
      </c>
      <c r="T13" s="10">
        <v>3</v>
      </c>
      <c r="U13" s="11"/>
      <c r="V13" s="11"/>
      <c r="W13" s="11"/>
      <c r="X13" s="12"/>
      <c r="Y13" s="13"/>
    </row>
    <row r="14" spans="1:25" ht="16.5" thickBot="1">
      <c r="A14" s="17">
        <v>9</v>
      </c>
      <c r="B14" s="18">
        <v>0</v>
      </c>
      <c r="C14" s="18">
        <v>0</v>
      </c>
      <c r="D14" s="18">
        <v>5</v>
      </c>
      <c r="E14" s="18">
        <v>55</v>
      </c>
      <c r="F14" s="18">
        <v>3</v>
      </c>
      <c r="G14" s="19">
        <v>0.33</v>
      </c>
      <c r="H14" s="18">
        <v>1</v>
      </c>
      <c r="I14" s="18">
        <v>12</v>
      </c>
      <c r="J14" s="11">
        <v>0</v>
      </c>
      <c r="K14" s="11">
        <v>0</v>
      </c>
      <c r="L14" s="18">
        <v>3</v>
      </c>
      <c r="M14" s="19">
        <v>0.33</v>
      </c>
      <c r="N14" s="18">
        <v>4</v>
      </c>
      <c r="O14" s="19">
        <v>0.44</v>
      </c>
      <c r="P14" s="18">
        <v>2</v>
      </c>
      <c r="Q14" s="18">
        <v>0</v>
      </c>
      <c r="T14" s="10">
        <v>4</v>
      </c>
      <c r="U14" s="11"/>
      <c r="V14" s="11"/>
      <c r="W14" s="11"/>
      <c r="X14" s="12"/>
      <c r="Y14" s="13"/>
    </row>
    <row r="15" spans="1:25" ht="15.75">
      <c r="A15" s="20"/>
    </row>
    <row r="18" spans="1:25" ht="15.75">
      <c r="A18" s="1" t="s">
        <v>0</v>
      </c>
    </row>
    <row r="19" spans="1:25" ht="15.75">
      <c r="G19" s="2" t="s">
        <v>1</v>
      </c>
    </row>
    <row r="20" spans="1:25" ht="15.75">
      <c r="G20" s="2" t="s">
        <v>2</v>
      </c>
    </row>
    <row r="21" spans="1:25" ht="15.75">
      <c r="G21" s="21" t="s">
        <v>23</v>
      </c>
    </row>
    <row r="22" spans="1:25" ht="15.75">
      <c r="G22" s="2" t="s">
        <v>4</v>
      </c>
    </row>
    <row r="23" spans="1:25" ht="15.75">
      <c r="G23" s="21" t="s">
        <v>24</v>
      </c>
    </row>
    <row r="24" spans="1:25" ht="15.75">
      <c r="G24" s="2" t="s">
        <v>25</v>
      </c>
    </row>
    <row r="25" spans="1:25" ht="16.5" thickBot="1">
      <c r="G25" s="20" t="s">
        <v>7</v>
      </c>
      <c r="Q25" t="s">
        <v>8</v>
      </c>
      <c r="X25" t="s">
        <v>9</v>
      </c>
    </row>
    <row r="26" spans="1:25" ht="63.75" thickBot="1">
      <c r="A26" s="4" t="s">
        <v>10</v>
      </c>
      <c r="B26" s="30" t="s">
        <v>11</v>
      </c>
      <c r="C26" s="31"/>
      <c r="D26" s="31"/>
      <c r="E26" s="31"/>
      <c r="F26" s="31"/>
      <c r="G26" s="31"/>
      <c r="H26" s="31"/>
      <c r="I26" s="31"/>
      <c r="J26" s="32" t="s">
        <v>12</v>
      </c>
      <c r="K26" s="32"/>
      <c r="L26" s="32"/>
      <c r="M26" s="32"/>
      <c r="N26" s="32"/>
      <c r="O26" s="32"/>
      <c r="P26" s="32"/>
      <c r="Q26" s="32"/>
      <c r="T26" s="5" t="s">
        <v>13</v>
      </c>
      <c r="U26" s="6" t="s">
        <v>14</v>
      </c>
      <c r="V26" s="6" t="s">
        <v>15</v>
      </c>
      <c r="W26" s="6" t="s">
        <v>16</v>
      </c>
      <c r="X26" s="7" t="s">
        <v>17</v>
      </c>
      <c r="Y26" s="8" t="s">
        <v>18</v>
      </c>
    </row>
    <row r="27" spans="1:25" ht="16.5" thickBot="1">
      <c r="A27" s="9"/>
      <c r="B27" s="33" t="s">
        <v>19</v>
      </c>
      <c r="C27" s="34"/>
      <c r="D27" s="34"/>
      <c r="E27" s="34"/>
      <c r="F27" s="34"/>
      <c r="G27" s="34"/>
      <c r="H27" s="34"/>
      <c r="I27" s="34"/>
      <c r="J27" s="32"/>
      <c r="K27" s="32"/>
      <c r="L27" s="32"/>
      <c r="M27" s="32"/>
      <c r="N27" s="32"/>
      <c r="O27" s="32"/>
      <c r="P27" s="32"/>
      <c r="Q27" s="32"/>
      <c r="T27" s="10">
        <v>1</v>
      </c>
      <c r="U27" s="11">
        <v>11</v>
      </c>
      <c r="V27" s="11">
        <v>100</v>
      </c>
      <c r="W27" s="11">
        <v>100</v>
      </c>
      <c r="X27" s="12">
        <v>88</v>
      </c>
      <c r="Y27" s="22">
        <v>4.67</v>
      </c>
    </row>
    <row r="28" spans="1:25" ht="16.5" thickBot="1">
      <c r="A28" s="9"/>
      <c r="B28" s="35">
        <v>2</v>
      </c>
      <c r="C28" s="36"/>
      <c r="D28" s="35">
        <v>3</v>
      </c>
      <c r="E28" s="36"/>
      <c r="F28" s="35">
        <v>4</v>
      </c>
      <c r="G28" s="36"/>
      <c r="H28" s="35">
        <v>5</v>
      </c>
      <c r="I28" s="36"/>
      <c r="J28" s="14">
        <v>2</v>
      </c>
      <c r="K28" s="14" t="s">
        <v>20</v>
      </c>
      <c r="L28" s="37">
        <v>3</v>
      </c>
      <c r="M28" s="38"/>
      <c r="N28" s="37">
        <v>4</v>
      </c>
      <c r="O28" s="38"/>
      <c r="P28" s="37">
        <v>5</v>
      </c>
      <c r="Q28" s="38"/>
      <c r="T28" s="10">
        <v>2</v>
      </c>
      <c r="U28" s="11"/>
      <c r="V28" s="11"/>
      <c r="W28" s="11"/>
      <c r="X28" s="12"/>
      <c r="Y28" s="13"/>
    </row>
    <row r="29" spans="1:25" ht="16.5" thickBot="1">
      <c r="A29" s="16" t="s">
        <v>21</v>
      </c>
      <c r="B29" s="14" t="s">
        <v>22</v>
      </c>
      <c r="C29" s="14" t="s">
        <v>20</v>
      </c>
      <c r="D29" s="14" t="s">
        <v>22</v>
      </c>
      <c r="E29" s="14" t="s">
        <v>20</v>
      </c>
      <c r="F29" s="14" t="s">
        <v>22</v>
      </c>
      <c r="G29" s="14" t="s">
        <v>20</v>
      </c>
      <c r="H29" s="14" t="s">
        <v>22</v>
      </c>
      <c r="I29" s="14" t="s">
        <v>20</v>
      </c>
      <c r="J29" s="14" t="s">
        <v>22</v>
      </c>
      <c r="K29" s="14"/>
      <c r="L29" s="14" t="s">
        <v>22</v>
      </c>
      <c r="M29" s="14" t="s">
        <v>20</v>
      </c>
      <c r="N29" s="14" t="s">
        <v>22</v>
      </c>
      <c r="O29" s="14" t="s">
        <v>20</v>
      </c>
      <c r="P29" s="14" t="s">
        <v>22</v>
      </c>
      <c r="Q29" s="14" t="s">
        <v>20</v>
      </c>
      <c r="T29" s="10">
        <v>3</v>
      </c>
      <c r="U29" s="11"/>
      <c r="V29" s="11"/>
      <c r="W29" s="11"/>
      <c r="X29" s="12"/>
      <c r="Y29" s="13"/>
    </row>
    <row r="30" spans="1:25" ht="16.5" thickBot="1">
      <c r="A30" s="17">
        <v>3</v>
      </c>
      <c r="B30" s="18">
        <v>0</v>
      </c>
      <c r="C30" s="18">
        <v>0</v>
      </c>
      <c r="D30" s="18">
        <v>0</v>
      </c>
      <c r="E30" s="18">
        <v>0</v>
      </c>
      <c r="F30" s="18">
        <v>1</v>
      </c>
      <c r="G30" s="18">
        <v>33</v>
      </c>
      <c r="H30" s="18">
        <v>2</v>
      </c>
      <c r="I30" s="18">
        <v>66</v>
      </c>
      <c r="J30" s="11">
        <v>0</v>
      </c>
      <c r="K30" s="11">
        <v>0</v>
      </c>
      <c r="L30" s="18">
        <v>0</v>
      </c>
      <c r="M30" s="18">
        <v>0</v>
      </c>
      <c r="N30" s="18">
        <v>1</v>
      </c>
      <c r="O30" s="18">
        <v>33</v>
      </c>
      <c r="P30" s="18">
        <v>2</v>
      </c>
      <c r="Q30" s="18">
        <v>66</v>
      </c>
      <c r="T30" s="10">
        <v>4</v>
      </c>
      <c r="U30" s="11"/>
      <c r="V30" s="11"/>
      <c r="W30" s="11"/>
      <c r="X30" s="12"/>
      <c r="Y30" s="13"/>
    </row>
    <row r="31" spans="1:25" ht="15.75">
      <c r="A31" s="20"/>
    </row>
    <row r="34" spans="1:25" ht="15.75">
      <c r="A34" s="1" t="s">
        <v>0</v>
      </c>
    </row>
    <row r="35" spans="1:25" ht="15.75">
      <c r="G35" s="2" t="s">
        <v>1</v>
      </c>
    </row>
    <row r="36" spans="1:25" ht="15.75">
      <c r="G36" s="2" t="s">
        <v>2</v>
      </c>
    </row>
    <row r="37" spans="1:25" ht="15.75">
      <c r="G37" s="2" t="s">
        <v>23</v>
      </c>
    </row>
    <row r="38" spans="1:25" ht="15.75">
      <c r="G38" s="2" t="s">
        <v>4</v>
      </c>
    </row>
    <row r="39" spans="1:25" ht="15.75">
      <c r="G39" s="2" t="s">
        <v>26</v>
      </c>
    </row>
    <row r="40" spans="1:25" ht="15.75">
      <c r="G40" s="2" t="s">
        <v>27</v>
      </c>
    </row>
    <row r="41" spans="1:25" ht="16.5" thickBot="1">
      <c r="G41" s="20" t="s">
        <v>7</v>
      </c>
      <c r="Q41" t="s">
        <v>8</v>
      </c>
      <c r="X41" t="s">
        <v>9</v>
      </c>
    </row>
    <row r="42" spans="1:25" ht="63">
      <c r="A42" s="4" t="s">
        <v>10</v>
      </c>
      <c r="B42" s="30" t="s">
        <v>11</v>
      </c>
      <c r="C42" s="31"/>
      <c r="D42" s="31"/>
      <c r="E42" s="31"/>
      <c r="F42" s="31"/>
      <c r="G42" s="31"/>
      <c r="H42" s="31"/>
      <c r="I42" s="31"/>
      <c r="J42" s="32" t="s">
        <v>12</v>
      </c>
      <c r="K42" s="32"/>
      <c r="L42" s="32"/>
      <c r="M42" s="32"/>
      <c r="N42" s="32"/>
      <c r="O42" s="32"/>
      <c r="P42" s="32"/>
      <c r="Q42" s="32"/>
      <c r="T42" s="13" t="s">
        <v>13</v>
      </c>
      <c r="U42" s="13" t="s">
        <v>14</v>
      </c>
      <c r="V42" s="13" t="s">
        <v>15</v>
      </c>
      <c r="W42" s="13" t="s">
        <v>16</v>
      </c>
      <c r="X42" s="13" t="s">
        <v>17</v>
      </c>
      <c r="Y42" s="8" t="s">
        <v>18</v>
      </c>
    </row>
    <row r="43" spans="1:25" ht="16.5" thickBot="1">
      <c r="A43" s="9"/>
      <c r="B43" s="33" t="s">
        <v>19</v>
      </c>
      <c r="C43" s="34"/>
      <c r="D43" s="34"/>
      <c r="E43" s="34"/>
      <c r="F43" s="34"/>
      <c r="G43" s="34"/>
      <c r="H43" s="34"/>
      <c r="I43" s="34"/>
      <c r="J43" s="32"/>
      <c r="K43" s="32"/>
      <c r="L43" s="32"/>
      <c r="M43" s="32"/>
      <c r="N43" s="32"/>
      <c r="O43" s="32"/>
      <c r="P43" s="32"/>
      <c r="Q43" s="32"/>
      <c r="T43" s="13">
        <v>1</v>
      </c>
      <c r="U43" s="13">
        <v>11</v>
      </c>
      <c r="V43" s="13">
        <f>(L46+N46+P46)/A46*100</f>
        <v>100</v>
      </c>
      <c r="W43" s="13">
        <f>(N46+P46)/A46*100</f>
        <v>0</v>
      </c>
      <c r="X43" s="23">
        <f>(P46+N46*0.64+L46*0.36+J46*0.16)/A46*100</f>
        <v>36.000000000000007</v>
      </c>
      <c r="Y43" s="24">
        <f>(SUM(J48,L48,N48,P48)/A46)</f>
        <v>3</v>
      </c>
    </row>
    <row r="44" spans="1:25" ht="16.5" thickBot="1">
      <c r="A44" s="9"/>
      <c r="B44" s="35">
        <v>2</v>
      </c>
      <c r="C44" s="36"/>
      <c r="D44" s="35">
        <v>3</v>
      </c>
      <c r="E44" s="36"/>
      <c r="F44" s="35">
        <v>4</v>
      </c>
      <c r="G44" s="36"/>
      <c r="H44" s="35">
        <v>5</v>
      </c>
      <c r="I44" s="36"/>
      <c r="J44" s="14">
        <v>2</v>
      </c>
      <c r="K44" s="14" t="s">
        <v>20</v>
      </c>
      <c r="L44" s="37">
        <v>3</v>
      </c>
      <c r="M44" s="38"/>
      <c r="N44" s="37">
        <v>4</v>
      </c>
      <c r="O44" s="38"/>
      <c r="P44" s="37">
        <v>5</v>
      </c>
      <c r="Q44" s="38"/>
    </row>
    <row r="45" spans="1:25" ht="16.5" thickBot="1">
      <c r="A45" s="16" t="s">
        <v>21</v>
      </c>
      <c r="B45" s="14" t="s">
        <v>22</v>
      </c>
      <c r="C45" s="14" t="s">
        <v>20</v>
      </c>
      <c r="D45" s="14" t="s">
        <v>22</v>
      </c>
      <c r="E45" s="14" t="s">
        <v>20</v>
      </c>
      <c r="F45" s="14" t="s">
        <v>22</v>
      </c>
      <c r="G45" s="14" t="s">
        <v>20</v>
      </c>
      <c r="H45" s="14" t="s">
        <v>22</v>
      </c>
      <c r="I45" s="14" t="s">
        <v>20</v>
      </c>
      <c r="J45" s="14" t="s">
        <v>22</v>
      </c>
      <c r="K45" s="14"/>
      <c r="L45" s="14" t="s">
        <v>22</v>
      </c>
      <c r="M45" s="14" t="s">
        <v>20</v>
      </c>
      <c r="N45" s="14" t="s">
        <v>22</v>
      </c>
      <c r="O45" s="14" t="s">
        <v>20</v>
      </c>
      <c r="P45" s="14" t="s">
        <v>22</v>
      </c>
      <c r="Q45" s="14" t="s">
        <v>20</v>
      </c>
    </row>
    <row r="46" spans="1:25" ht="16.5" thickBot="1">
      <c r="A46" s="25">
        <v>3</v>
      </c>
      <c r="B46" s="26">
        <v>0</v>
      </c>
      <c r="C46" s="26">
        <f>B46/A46*100</f>
        <v>0</v>
      </c>
      <c r="D46" s="26">
        <v>3</v>
      </c>
      <c r="E46" s="26">
        <f>D46/A46*100</f>
        <v>100</v>
      </c>
      <c r="F46" s="26">
        <v>0</v>
      </c>
      <c r="G46" s="26">
        <f>F46/A46*100</f>
        <v>0</v>
      </c>
      <c r="H46" s="26">
        <v>0</v>
      </c>
      <c r="I46" s="26">
        <f>H46/A46*100</f>
        <v>0</v>
      </c>
      <c r="J46" s="27">
        <v>0</v>
      </c>
      <c r="K46" s="26">
        <f>J46/A46*100</f>
        <v>0</v>
      </c>
      <c r="L46" s="26">
        <v>3</v>
      </c>
      <c r="M46" s="26">
        <f>L46/A46*100</f>
        <v>100</v>
      </c>
      <c r="N46" s="26">
        <v>0</v>
      </c>
      <c r="O46" s="26">
        <f>N46/A46*100</f>
        <v>0</v>
      </c>
      <c r="P46" s="26">
        <v>0</v>
      </c>
      <c r="Q46" s="26">
        <f>P46/A46*100</f>
        <v>0</v>
      </c>
    </row>
    <row r="47" spans="1:25" ht="15.75">
      <c r="A47" s="20"/>
    </row>
    <row r="48" spans="1:25">
      <c r="J48">
        <f>J46*J44</f>
        <v>0</v>
      </c>
      <c r="L48">
        <f>L46*L44</f>
        <v>9</v>
      </c>
      <c r="N48">
        <f>N46*N44</f>
        <v>0</v>
      </c>
      <c r="P48">
        <f>P46*P44</f>
        <v>0</v>
      </c>
    </row>
    <row r="53" spans="1:25" ht="15.75">
      <c r="A53" s="1" t="s">
        <v>0</v>
      </c>
    </row>
    <row r="54" spans="1:25" ht="15.75">
      <c r="G54" s="2" t="s">
        <v>1</v>
      </c>
    </row>
    <row r="55" spans="1:25" ht="15.75">
      <c r="G55" s="2" t="s">
        <v>2</v>
      </c>
    </row>
    <row r="56" spans="1:25" ht="15.75">
      <c r="G56" s="2" t="s">
        <v>28</v>
      </c>
    </row>
    <row r="57" spans="1:25" ht="15.75">
      <c r="G57" s="2" t="s">
        <v>4</v>
      </c>
    </row>
    <row r="58" spans="1:25" ht="15.75">
      <c r="G58" s="2" t="s">
        <v>29</v>
      </c>
    </row>
    <row r="59" spans="1:25" ht="15.75">
      <c r="G59" s="2" t="s">
        <v>30</v>
      </c>
    </row>
    <row r="60" spans="1:25" ht="16.5" thickBot="1">
      <c r="G60" s="20" t="s">
        <v>7</v>
      </c>
      <c r="Q60" t="s">
        <v>8</v>
      </c>
      <c r="X60" t="s">
        <v>9</v>
      </c>
    </row>
    <row r="61" spans="1:25" ht="63.75" thickBot="1">
      <c r="A61" s="4" t="s">
        <v>10</v>
      </c>
      <c r="B61" s="30" t="s">
        <v>11</v>
      </c>
      <c r="C61" s="31"/>
      <c r="D61" s="31"/>
      <c r="E61" s="31"/>
      <c r="F61" s="31"/>
      <c r="G61" s="31"/>
      <c r="H61" s="31"/>
      <c r="I61" s="31"/>
      <c r="J61" s="32" t="s">
        <v>12</v>
      </c>
      <c r="K61" s="32"/>
      <c r="L61" s="32"/>
      <c r="M61" s="32"/>
      <c r="N61" s="32"/>
      <c r="O61" s="32"/>
      <c r="P61" s="32"/>
      <c r="Q61" s="32"/>
      <c r="T61" s="5" t="s">
        <v>13</v>
      </c>
      <c r="U61" s="6" t="s">
        <v>14</v>
      </c>
      <c r="V61" s="6" t="s">
        <v>15</v>
      </c>
      <c r="W61" s="6" t="s">
        <v>16</v>
      </c>
      <c r="X61" s="7" t="s">
        <v>17</v>
      </c>
      <c r="Y61" s="8" t="s">
        <v>18</v>
      </c>
    </row>
    <row r="62" spans="1:25" ht="16.5" thickBot="1">
      <c r="A62" s="9"/>
      <c r="B62" s="33" t="s">
        <v>19</v>
      </c>
      <c r="C62" s="34"/>
      <c r="D62" s="34"/>
      <c r="E62" s="34"/>
      <c r="F62" s="34"/>
      <c r="G62" s="34"/>
      <c r="H62" s="34"/>
      <c r="I62" s="34"/>
      <c r="J62" s="32"/>
      <c r="K62" s="32"/>
      <c r="L62" s="32"/>
      <c r="M62" s="32"/>
      <c r="N62" s="32"/>
      <c r="O62" s="32"/>
      <c r="P62" s="32"/>
      <c r="Q62" s="32"/>
      <c r="T62" s="10">
        <v>1</v>
      </c>
      <c r="U62" s="11">
        <v>11</v>
      </c>
      <c r="V62" s="11">
        <v>100</v>
      </c>
      <c r="W62" s="11">
        <f>(N65+P65)/A65*100</f>
        <v>25</v>
      </c>
      <c r="X62" s="12">
        <f>(P65+N65*0.64+L65*0.36+J65*0.16)/A65</f>
        <v>0.43000000000000005</v>
      </c>
      <c r="Y62" s="24">
        <f>(J63*J65+L63*L65+N63*N65+P63*P65)/A65</f>
        <v>3.25</v>
      </c>
    </row>
    <row r="63" spans="1:25" ht="16.5" thickBot="1">
      <c r="A63" s="9"/>
      <c r="B63" s="35">
        <v>2</v>
      </c>
      <c r="C63" s="36"/>
      <c r="D63" s="35">
        <v>3</v>
      </c>
      <c r="E63" s="36"/>
      <c r="F63" s="35">
        <v>4</v>
      </c>
      <c r="G63" s="36"/>
      <c r="H63" s="35">
        <v>5</v>
      </c>
      <c r="I63" s="36"/>
      <c r="J63" s="14">
        <v>2</v>
      </c>
      <c r="K63" s="14" t="s">
        <v>20</v>
      </c>
      <c r="L63" s="37">
        <v>3</v>
      </c>
      <c r="M63" s="38"/>
      <c r="N63" s="37">
        <v>4</v>
      </c>
      <c r="O63" s="38"/>
      <c r="P63" s="37">
        <v>5</v>
      </c>
      <c r="Q63" s="38"/>
      <c r="T63" s="10">
        <v>2</v>
      </c>
      <c r="U63" s="11"/>
      <c r="V63" s="11"/>
      <c r="W63" s="11"/>
      <c r="X63" s="12"/>
      <c r="Y63" s="13"/>
    </row>
    <row r="64" spans="1:25" ht="16.5" thickBot="1">
      <c r="A64" s="16" t="s">
        <v>21</v>
      </c>
      <c r="B64" s="14" t="s">
        <v>22</v>
      </c>
      <c r="C64" s="14" t="s">
        <v>20</v>
      </c>
      <c r="D64" s="14" t="s">
        <v>22</v>
      </c>
      <c r="E64" s="14" t="s">
        <v>20</v>
      </c>
      <c r="F64" s="14" t="s">
        <v>22</v>
      </c>
      <c r="G64" s="14" t="s">
        <v>20</v>
      </c>
      <c r="H64" s="14" t="s">
        <v>22</v>
      </c>
      <c r="I64" s="14" t="s">
        <v>20</v>
      </c>
      <c r="J64" s="14" t="s">
        <v>22</v>
      </c>
      <c r="K64" s="14"/>
      <c r="L64" s="14" t="s">
        <v>22</v>
      </c>
      <c r="M64" s="14" t="s">
        <v>20</v>
      </c>
      <c r="N64" s="14" t="s">
        <v>22</v>
      </c>
      <c r="O64" s="14" t="s">
        <v>20</v>
      </c>
      <c r="P64" s="14" t="s">
        <v>22</v>
      </c>
      <c r="Q64" s="14" t="s">
        <v>20</v>
      </c>
      <c r="T64" s="10">
        <v>3</v>
      </c>
      <c r="U64" s="11"/>
      <c r="V64" s="11"/>
      <c r="W64" s="11"/>
      <c r="X64" s="12"/>
      <c r="Y64" s="13"/>
    </row>
    <row r="65" spans="1:25" ht="16.5" thickBot="1">
      <c r="A65" s="17">
        <v>4</v>
      </c>
      <c r="B65" s="18">
        <v>0</v>
      </c>
      <c r="C65" s="18">
        <v>0</v>
      </c>
      <c r="D65" s="18">
        <v>0</v>
      </c>
      <c r="E65" s="18">
        <f>D65/A65*100</f>
        <v>0</v>
      </c>
      <c r="F65" s="18">
        <v>3</v>
      </c>
      <c r="G65" s="18">
        <f>F65/A65*100</f>
        <v>75</v>
      </c>
      <c r="H65" s="18">
        <v>1</v>
      </c>
      <c r="I65" s="18">
        <f>H65/A65*100</f>
        <v>25</v>
      </c>
      <c r="J65" s="11">
        <v>0</v>
      </c>
      <c r="K65" s="11">
        <v>0</v>
      </c>
      <c r="L65" s="18">
        <v>3</v>
      </c>
      <c r="M65" s="18">
        <f>L65/A65*100</f>
        <v>75</v>
      </c>
      <c r="N65" s="18">
        <v>1</v>
      </c>
      <c r="O65" s="18">
        <f>N65/A65*100</f>
        <v>25</v>
      </c>
      <c r="P65" s="18">
        <v>0</v>
      </c>
      <c r="Q65" s="18">
        <f>P65/A65*100</f>
        <v>0</v>
      </c>
      <c r="T65" s="10">
        <v>4</v>
      </c>
      <c r="U65" s="11"/>
      <c r="V65" s="11"/>
      <c r="W65" s="11"/>
      <c r="X65" s="12"/>
      <c r="Y65" s="13"/>
    </row>
    <row r="66" spans="1:25" ht="15.75">
      <c r="A66" s="20"/>
    </row>
    <row r="70" spans="1:25" ht="15.75">
      <c r="A70" s="1" t="s">
        <v>0</v>
      </c>
    </row>
    <row r="71" spans="1:25" ht="15.75">
      <c r="G71" s="2" t="s">
        <v>1</v>
      </c>
    </row>
    <row r="72" spans="1:25" ht="15.75">
      <c r="G72" s="2" t="s">
        <v>2</v>
      </c>
    </row>
    <row r="73" spans="1:25" ht="15.75">
      <c r="G73" s="2" t="s">
        <v>31</v>
      </c>
    </row>
    <row r="74" spans="1:25" ht="15.75">
      <c r="G74" s="2" t="s">
        <v>4</v>
      </c>
    </row>
    <row r="75" spans="1:25" ht="15.75">
      <c r="G75" s="2" t="s">
        <v>32</v>
      </c>
    </row>
    <row r="76" spans="1:25" ht="15.75">
      <c r="G76" s="2" t="s">
        <v>33</v>
      </c>
    </row>
    <row r="77" spans="1:25" ht="16.5" thickBot="1">
      <c r="G77" s="20" t="s">
        <v>7</v>
      </c>
      <c r="Q77" t="s">
        <v>8</v>
      </c>
      <c r="X77" t="s">
        <v>9</v>
      </c>
    </row>
    <row r="78" spans="1:25" ht="63.75" thickBot="1">
      <c r="A78" s="4" t="s">
        <v>10</v>
      </c>
      <c r="B78" s="30" t="s">
        <v>11</v>
      </c>
      <c r="C78" s="31"/>
      <c r="D78" s="31"/>
      <c r="E78" s="31"/>
      <c r="F78" s="31"/>
      <c r="G78" s="31"/>
      <c r="H78" s="31"/>
      <c r="I78" s="31"/>
      <c r="J78" s="32" t="s">
        <v>12</v>
      </c>
      <c r="K78" s="32"/>
      <c r="L78" s="32"/>
      <c r="M78" s="32"/>
      <c r="N78" s="32"/>
      <c r="O78" s="32"/>
      <c r="P78" s="32"/>
      <c r="Q78" s="32"/>
      <c r="T78" s="5" t="s">
        <v>13</v>
      </c>
      <c r="U78" s="6" t="s">
        <v>14</v>
      </c>
      <c r="V78" s="6" t="s">
        <v>15</v>
      </c>
      <c r="W78" s="6" t="s">
        <v>16</v>
      </c>
      <c r="X78" s="7" t="s">
        <v>17</v>
      </c>
      <c r="Y78" s="8" t="s">
        <v>18</v>
      </c>
    </row>
    <row r="79" spans="1:25" ht="16.5" thickBot="1">
      <c r="A79" s="9"/>
      <c r="B79" s="33" t="s">
        <v>19</v>
      </c>
      <c r="C79" s="34"/>
      <c r="D79" s="34"/>
      <c r="E79" s="34"/>
      <c r="F79" s="34"/>
      <c r="G79" s="34"/>
      <c r="H79" s="34"/>
      <c r="I79" s="34"/>
      <c r="J79" s="32"/>
      <c r="K79" s="32"/>
      <c r="L79" s="32"/>
      <c r="M79" s="32"/>
      <c r="N79" s="32"/>
      <c r="O79" s="32"/>
      <c r="P79" s="32"/>
      <c r="Q79" s="32"/>
      <c r="T79" s="10">
        <v>1</v>
      </c>
      <c r="U79" s="11">
        <v>11</v>
      </c>
      <c r="V79" s="11">
        <v>100</v>
      </c>
      <c r="W79" s="11">
        <v>50</v>
      </c>
      <c r="X79" s="12">
        <v>50</v>
      </c>
      <c r="Y79" s="13">
        <v>3.5</v>
      </c>
    </row>
    <row r="80" spans="1:25" ht="16.5" thickBot="1">
      <c r="A80" s="9"/>
      <c r="B80" s="35">
        <v>2</v>
      </c>
      <c r="C80" s="36"/>
      <c r="D80" s="35">
        <v>3</v>
      </c>
      <c r="E80" s="36"/>
      <c r="F80" s="35">
        <v>4</v>
      </c>
      <c r="G80" s="36"/>
      <c r="H80" s="35">
        <v>5</v>
      </c>
      <c r="I80" s="36"/>
      <c r="J80" s="14">
        <v>2</v>
      </c>
      <c r="K80" s="14" t="s">
        <v>20</v>
      </c>
      <c r="L80" s="37">
        <v>3</v>
      </c>
      <c r="M80" s="38"/>
      <c r="N80" s="37">
        <v>4</v>
      </c>
      <c r="O80" s="38"/>
      <c r="P80" s="37">
        <v>5</v>
      </c>
      <c r="Q80" s="38"/>
      <c r="T80" s="10">
        <v>2</v>
      </c>
      <c r="U80" s="11"/>
      <c r="V80" s="11"/>
      <c r="W80" s="11"/>
      <c r="X80" s="12"/>
      <c r="Y80" s="13"/>
    </row>
    <row r="81" spans="1:25" ht="16.5" thickBot="1">
      <c r="A81" s="16" t="s">
        <v>21</v>
      </c>
      <c r="B81" s="14" t="s">
        <v>22</v>
      </c>
      <c r="C81" s="14" t="s">
        <v>20</v>
      </c>
      <c r="D81" s="14" t="s">
        <v>22</v>
      </c>
      <c r="E81" s="14" t="s">
        <v>20</v>
      </c>
      <c r="F81" s="14" t="s">
        <v>22</v>
      </c>
      <c r="G81" s="14" t="s">
        <v>20</v>
      </c>
      <c r="H81" s="14" t="s">
        <v>22</v>
      </c>
      <c r="I81" s="14" t="s">
        <v>20</v>
      </c>
      <c r="J81" s="14" t="s">
        <v>22</v>
      </c>
      <c r="K81" s="14"/>
      <c r="L81" s="14" t="s">
        <v>22</v>
      </c>
      <c r="M81" s="14" t="s">
        <v>20</v>
      </c>
      <c r="N81" s="14" t="s">
        <v>22</v>
      </c>
      <c r="O81" s="14" t="s">
        <v>20</v>
      </c>
      <c r="P81" s="14" t="s">
        <v>22</v>
      </c>
      <c r="Q81" s="14" t="s">
        <v>20</v>
      </c>
      <c r="T81" s="10">
        <v>3</v>
      </c>
      <c r="U81" s="11"/>
      <c r="V81" s="11"/>
      <c r="W81" s="11"/>
      <c r="X81" s="12"/>
      <c r="Y81" s="13"/>
    </row>
    <row r="82" spans="1:25" ht="16.5" thickBot="1">
      <c r="A82" s="17">
        <v>2</v>
      </c>
      <c r="B82" s="18">
        <v>0</v>
      </c>
      <c r="C82" s="18">
        <v>0</v>
      </c>
      <c r="D82" s="18">
        <v>1</v>
      </c>
      <c r="E82" s="18">
        <v>50</v>
      </c>
      <c r="F82" s="18">
        <v>0</v>
      </c>
      <c r="G82" s="18">
        <v>0</v>
      </c>
      <c r="H82" s="18">
        <v>1</v>
      </c>
      <c r="I82" s="18">
        <v>50</v>
      </c>
      <c r="J82" s="11">
        <v>0</v>
      </c>
      <c r="K82" s="11">
        <v>0</v>
      </c>
      <c r="L82" s="18">
        <v>1</v>
      </c>
      <c r="M82" s="18">
        <v>50</v>
      </c>
      <c r="N82" s="18">
        <v>1</v>
      </c>
      <c r="O82" s="18">
        <v>50</v>
      </c>
      <c r="P82" s="18">
        <v>0</v>
      </c>
      <c r="Q82" s="18">
        <v>0</v>
      </c>
      <c r="T82" s="10">
        <v>4</v>
      </c>
      <c r="U82" s="11"/>
      <c r="V82" s="11"/>
      <c r="W82" s="11"/>
      <c r="X82" s="12"/>
      <c r="Y82" s="13"/>
    </row>
    <row r="83" spans="1:25" ht="15.75">
      <c r="A83" s="20"/>
    </row>
    <row r="85" spans="1:25" ht="15.75">
      <c r="A85" s="1" t="s">
        <v>0</v>
      </c>
    </row>
    <row r="86" spans="1:25" ht="15.75">
      <c r="G86" s="2" t="s">
        <v>1</v>
      </c>
    </row>
    <row r="87" spans="1:25" ht="15.75">
      <c r="G87" s="2" t="s">
        <v>2</v>
      </c>
    </row>
    <row r="88" spans="1:25" ht="15.75">
      <c r="G88" s="2" t="s">
        <v>34</v>
      </c>
    </row>
    <row r="89" spans="1:25" ht="15.75">
      <c r="G89" s="2" t="s">
        <v>4</v>
      </c>
    </row>
    <row r="90" spans="1:25" ht="15.75">
      <c r="G90" s="2" t="s">
        <v>35</v>
      </c>
      <c r="J90" s="3"/>
    </row>
    <row r="91" spans="1:25" ht="15.75">
      <c r="G91" s="2" t="s">
        <v>36</v>
      </c>
    </row>
    <row r="92" spans="1:25" ht="16.5" thickBot="1">
      <c r="G92" s="20" t="s">
        <v>7</v>
      </c>
      <c r="Q92" t="s">
        <v>8</v>
      </c>
      <c r="X92" t="s">
        <v>9</v>
      </c>
    </row>
    <row r="93" spans="1:25" ht="63.75" thickBot="1">
      <c r="A93" s="4" t="s">
        <v>10</v>
      </c>
      <c r="B93" s="30" t="s">
        <v>11</v>
      </c>
      <c r="C93" s="31"/>
      <c r="D93" s="31"/>
      <c r="E93" s="31"/>
      <c r="F93" s="31"/>
      <c r="G93" s="31"/>
      <c r="H93" s="31"/>
      <c r="I93" s="31"/>
      <c r="J93" s="32" t="s">
        <v>12</v>
      </c>
      <c r="K93" s="32"/>
      <c r="L93" s="32"/>
      <c r="M93" s="32"/>
      <c r="N93" s="32"/>
      <c r="O93" s="32"/>
      <c r="P93" s="32"/>
      <c r="Q93" s="32"/>
      <c r="T93" s="5" t="s">
        <v>13</v>
      </c>
      <c r="U93" s="6" t="s">
        <v>14</v>
      </c>
      <c r="V93" s="6" t="s">
        <v>15</v>
      </c>
      <c r="W93" s="6" t="s">
        <v>16</v>
      </c>
      <c r="X93" s="7" t="s">
        <v>17</v>
      </c>
      <c r="Y93" s="8" t="s">
        <v>18</v>
      </c>
    </row>
    <row r="94" spans="1:25" ht="16.5" thickBot="1">
      <c r="A94" s="9"/>
      <c r="B94" s="33" t="s">
        <v>19</v>
      </c>
      <c r="C94" s="34"/>
      <c r="D94" s="34"/>
      <c r="E94" s="34"/>
      <c r="F94" s="34"/>
      <c r="G94" s="34"/>
      <c r="H94" s="34"/>
      <c r="I94" s="34"/>
      <c r="J94" s="32"/>
      <c r="K94" s="32"/>
      <c r="L94" s="32"/>
      <c r="M94" s="32"/>
      <c r="N94" s="32"/>
      <c r="O94" s="32"/>
      <c r="P94" s="32"/>
      <c r="Q94" s="32"/>
      <c r="T94" s="10">
        <v>1</v>
      </c>
      <c r="U94" s="11">
        <v>11</v>
      </c>
      <c r="V94" s="11">
        <v>100</v>
      </c>
      <c r="W94" s="11">
        <v>50</v>
      </c>
      <c r="X94" s="12">
        <v>50</v>
      </c>
      <c r="Y94" s="13">
        <v>3.5</v>
      </c>
    </row>
    <row r="95" spans="1:25" ht="16.5" thickBot="1">
      <c r="A95" s="9"/>
      <c r="B95" s="35">
        <v>2</v>
      </c>
      <c r="C95" s="36"/>
      <c r="D95" s="35">
        <v>3</v>
      </c>
      <c r="E95" s="36"/>
      <c r="F95" s="35">
        <v>4</v>
      </c>
      <c r="G95" s="36"/>
      <c r="H95" s="35">
        <v>5</v>
      </c>
      <c r="I95" s="36"/>
      <c r="J95" s="15">
        <v>2</v>
      </c>
      <c r="K95" s="15" t="s">
        <v>20</v>
      </c>
      <c r="L95" s="37">
        <v>3</v>
      </c>
      <c r="M95" s="38"/>
      <c r="N95" s="37">
        <v>4</v>
      </c>
      <c r="O95" s="38"/>
      <c r="P95" s="37">
        <v>5</v>
      </c>
      <c r="Q95" s="38"/>
      <c r="T95" s="10">
        <v>2</v>
      </c>
      <c r="U95" s="11"/>
      <c r="V95" s="11"/>
      <c r="W95" s="11"/>
      <c r="X95" s="12"/>
      <c r="Y95" s="13"/>
    </row>
    <row r="96" spans="1:25" ht="16.5" thickBot="1">
      <c r="A96" s="16" t="s">
        <v>21</v>
      </c>
      <c r="B96" s="15" t="s">
        <v>22</v>
      </c>
      <c r="C96" s="15" t="s">
        <v>20</v>
      </c>
      <c r="D96" s="15" t="s">
        <v>22</v>
      </c>
      <c r="E96" s="15" t="s">
        <v>20</v>
      </c>
      <c r="F96" s="15" t="s">
        <v>22</v>
      </c>
      <c r="G96" s="15" t="s">
        <v>20</v>
      </c>
      <c r="H96" s="15" t="s">
        <v>22</v>
      </c>
      <c r="I96" s="15" t="s">
        <v>20</v>
      </c>
      <c r="J96" s="15" t="s">
        <v>22</v>
      </c>
      <c r="K96" s="15"/>
      <c r="L96" s="15" t="s">
        <v>22</v>
      </c>
      <c r="M96" s="15" t="s">
        <v>20</v>
      </c>
      <c r="N96" s="15" t="s">
        <v>22</v>
      </c>
      <c r="O96" s="15" t="s">
        <v>20</v>
      </c>
      <c r="P96" s="15" t="s">
        <v>22</v>
      </c>
      <c r="Q96" s="15" t="s">
        <v>20</v>
      </c>
      <c r="T96" s="10">
        <v>3</v>
      </c>
      <c r="U96" s="11"/>
      <c r="V96" s="11"/>
      <c r="W96" s="11"/>
      <c r="X96" s="12"/>
      <c r="Y96" s="13"/>
    </row>
    <row r="97" spans="1:25" ht="16.5" thickBot="1">
      <c r="A97" s="17">
        <v>2</v>
      </c>
      <c r="B97" s="18">
        <v>0</v>
      </c>
      <c r="C97" s="18">
        <v>0</v>
      </c>
      <c r="D97" s="18">
        <v>0</v>
      </c>
      <c r="E97" s="18">
        <v>0</v>
      </c>
      <c r="F97" s="18">
        <v>1</v>
      </c>
      <c r="G97" s="18">
        <v>50</v>
      </c>
      <c r="H97" s="18">
        <v>1</v>
      </c>
      <c r="I97" s="18">
        <v>50</v>
      </c>
      <c r="J97" s="11"/>
      <c r="K97" s="11"/>
      <c r="L97" s="18">
        <v>1</v>
      </c>
      <c r="M97" s="18">
        <v>50</v>
      </c>
      <c r="N97" s="18">
        <v>1</v>
      </c>
      <c r="O97" s="18">
        <v>50</v>
      </c>
      <c r="P97" s="18">
        <v>0</v>
      </c>
      <c r="Q97" s="18">
        <v>0</v>
      </c>
      <c r="T97" s="10">
        <v>4</v>
      </c>
      <c r="U97" s="11"/>
      <c r="V97" s="11"/>
      <c r="W97" s="11"/>
      <c r="X97" s="12"/>
      <c r="Y97" s="13"/>
    </row>
    <row r="98" spans="1:25" ht="15.75">
      <c r="G98" s="2" t="s">
        <v>1</v>
      </c>
    </row>
    <row r="99" spans="1:25" ht="15.75">
      <c r="G99" s="2" t="s">
        <v>2</v>
      </c>
    </row>
    <row r="100" spans="1:25" ht="15.75">
      <c r="G100" s="2" t="s">
        <v>31</v>
      </c>
    </row>
    <row r="101" spans="1:25" ht="15.75">
      <c r="G101" s="2" t="s">
        <v>4</v>
      </c>
    </row>
    <row r="102" spans="1:25" ht="15.75">
      <c r="G102" s="2" t="s">
        <v>32</v>
      </c>
    </row>
    <row r="103" spans="1:25" ht="15.75">
      <c r="G103" s="2" t="s">
        <v>33</v>
      </c>
    </row>
    <row r="104" spans="1:25" ht="16.5" thickBot="1">
      <c r="G104" s="20" t="s">
        <v>7</v>
      </c>
      <c r="Q104" t="s">
        <v>8</v>
      </c>
      <c r="X104" t="s">
        <v>9</v>
      </c>
    </row>
    <row r="105" spans="1:25" ht="63.75" thickBot="1">
      <c r="A105" s="4" t="s">
        <v>10</v>
      </c>
      <c r="B105" s="30" t="s">
        <v>11</v>
      </c>
      <c r="C105" s="31"/>
      <c r="D105" s="31"/>
      <c r="E105" s="31"/>
      <c r="F105" s="31"/>
      <c r="G105" s="31"/>
      <c r="H105" s="31"/>
      <c r="I105" s="31"/>
      <c r="J105" s="32" t="s">
        <v>12</v>
      </c>
      <c r="K105" s="32"/>
      <c r="L105" s="32"/>
      <c r="M105" s="32"/>
      <c r="N105" s="32"/>
      <c r="O105" s="32"/>
      <c r="P105" s="32"/>
      <c r="Q105" s="32"/>
      <c r="T105" s="5" t="s">
        <v>13</v>
      </c>
      <c r="U105" s="6" t="s">
        <v>14</v>
      </c>
      <c r="V105" s="6" t="s">
        <v>15</v>
      </c>
      <c r="W105" s="6" t="s">
        <v>16</v>
      </c>
      <c r="X105" s="7" t="s">
        <v>17</v>
      </c>
    </row>
    <row r="106" spans="1:25" ht="16.5" thickBot="1">
      <c r="A106" s="9"/>
      <c r="B106" s="33" t="s">
        <v>19</v>
      </c>
      <c r="C106" s="34"/>
      <c r="D106" s="34"/>
      <c r="E106" s="34"/>
      <c r="F106" s="34"/>
      <c r="G106" s="34"/>
      <c r="H106" s="34"/>
      <c r="I106" s="34"/>
      <c r="J106" s="32"/>
      <c r="K106" s="32"/>
      <c r="L106" s="32"/>
      <c r="M106" s="32"/>
      <c r="N106" s="32"/>
      <c r="O106" s="32"/>
      <c r="P106" s="32"/>
      <c r="Q106" s="32"/>
      <c r="T106" s="10">
        <v>1</v>
      </c>
      <c r="U106" s="11">
        <v>11</v>
      </c>
      <c r="V106" s="11">
        <v>100</v>
      </c>
      <c r="W106" s="11">
        <v>50</v>
      </c>
      <c r="X106" s="28">
        <v>50</v>
      </c>
    </row>
    <row r="107" spans="1:25" ht="16.5" thickBot="1">
      <c r="A107" s="9"/>
      <c r="B107" s="35">
        <v>2</v>
      </c>
      <c r="C107" s="36"/>
      <c r="D107" s="35">
        <v>3</v>
      </c>
      <c r="E107" s="36"/>
      <c r="F107" s="35">
        <v>4</v>
      </c>
      <c r="G107" s="36"/>
      <c r="H107" s="35">
        <v>5</v>
      </c>
      <c r="I107" s="36"/>
      <c r="J107" s="29">
        <v>2</v>
      </c>
      <c r="K107" s="29" t="s">
        <v>20</v>
      </c>
      <c r="L107" s="37">
        <v>3</v>
      </c>
      <c r="M107" s="38"/>
      <c r="N107" s="37">
        <v>4</v>
      </c>
      <c r="O107" s="38"/>
      <c r="P107" s="37">
        <v>5</v>
      </c>
      <c r="Q107" s="38"/>
      <c r="T107" s="10">
        <v>2</v>
      </c>
      <c r="U107" s="11"/>
      <c r="V107" s="11"/>
      <c r="W107" s="11"/>
      <c r="X107" s="28"/>
    </row>
    <row r="108" spans="1:25" ht="16.5" thickBot="1">
      <c r="A108" s="16" t="s">
        <v>21</v>
      </c>
      <c r="B108" s="29" t="s">
        <v>22</v>
      </c>
      <c r="C108" s="29" t="s">
        <v>20</v>
      </c>
      <c r="D108" s="29" t="s">
        <v>22</v>
      </c>
      <c r="E108" s="29" t="s">
        <v>20</v>
      </c>
      <c r="F108" s="29" t="s">
        <v>22</v>
      </c>
      <c r="G108" s="29" t="s">
        <v>20</v>
      </c>
      <c r="H108" s="29" t="s">
        <v>22</v>
      </c>
      <c r="I108" s="29" t="s">
        <v>20</v>
      </c>
      <c r="J108" s="29" t="s">
        <v>22</v>
      </c>
      <c r="K108" s="29"/>
      <c r="L108" s="29" t="s">
        <v>22</v>
      </c>
      <c r="M108" s="29" t="s">
        <v>20</v>
      </c>
      <c r="N108" s="29" t="s">
        <v>22</v>
      </c>
      <c r="O108" s="29" t="s">
        <v>20</v>
      </c>
      <c r="P108" s="29" t="s">
        <v>22</v>
      </c>
      <c r="Q108" s="29" t="s">
        <v>20</v>
      </c>
      <c r="T108" s="10">
        <v>3</v>
      </c>
      <c r="U108" s="11"/>
      <c r="V108" s="11"/>
      <c r="W108" s="11"/>
      <c r="X108" s="28"/>
    </row>
    <row r="109" spans="1:25" ht="16.5" thickBot="1">
      <c r="A109" s="17">
        <v>2</v>
      </c>
      <c r="B109" s="18">
        <v>0</v>
      </c>
      <c r="C109" s="18">
        <v>0</v>
      </c>
      <c r="D109" s="18">
        <v>1</v>
      </c>
      <c r="E109" s="18">
        <v>50</v>
      </c>
      <c r="F109" s="18">
        <v>0</v>
      </c>
      <c r="G109" s="18">
        <v>0</v>
      </c>
      <c r="H109" s="18">
        <v>1</v>
      </c>
      <c r="I109" s="18">
        <v>50</v>
      </c>
      <c r="J109" s="11">
        <v>0</v>
      </c>
      <c r="K109" s="11">
        <v>0</v>
      </c>
      <c r="L109" s="18">
        <v>1</v>
      </c>
      <c r="M109" s="18">
        <v>50</v>
      </c>
      <c r="N109" s="18">
        <v>1</v>
      </c>
      <c r="O109" s="18">
        <v>50</v>
      </c>
      <c r="P109" s="18">
        <v>0</v>
      </c>
      <c r="Q109" s="18">
        <v>0</v>
      </c>
      <c r="T109" s="10">
        <v>4</v>
      </c>
      <c r="U109" s="11"/>
      <c r="V109" s="11"/>
      <c r="W109" s="11"/>
      <c r="X109" s="28"/>
    </row>
    <row r="110" spans="1:25" ht="15.75">
      <c r="A110" s="20"/>
    </row>
    <row r="112" spans="1:25">
      <c r="P112" t="s">
        <v>37</v>
      </c>
    </row>
    <row r="114" spans="1:3" ht="15.75">
      <c r="C114" s="20"/>
    </row>
    <row r="116" spans="1:3" ht="17.25">
      <c r="A116" s="39" t="s">
        <v>38</v>
      </c>
    </row>
    <row r="117" spans="1:3" ht="17.25">
      <c r="A117" s="39" t="s">
        <v>39</v>
      </c>
    </row>
    <row r="118" spans="1:3" ht="17.25">
      <c r="A118" s="39" t="s">
        <v>40</v>
      </c>
    </row>
  </sheetData>
  <mergeCells count="70">
    <mergeCell ref="B105:I105"/>
    <mergeCell ref="J105:Q106"/>
    <mergeCell ref="B106:I106"/>
    <mergeCell ref="B107:C107"/>
    <mergeCell ref="D107:E107"/>
    <mergeCell ref="F107:G107"/>
    <mergeCell ref="H107:I107"/>
    <mergeCell ref="L107:M107"/>
    <mergeCell ref="N107:O107"/>
    <mergeCell ref="P107:Q107"/>
    <mergeCell ref="B78:I78"/>
    <mergeCell ref="J78:Q79"/>
    <mergeCell ref="B79:I79"/>
    <mergeCell ref="B80:C80"/>
    <mergeCell ref="D80:E80"/>
    <mergeCell ref="F80:G80"/>
    <mergeCell ref="H80:I80"/>
    <mergeCell ref="L80:M80"/>
    <mergeCell ref="N80:O80"/>
    <mergeCell ref="P80:Q80"/>
    <mergeCell ref="B61:I61"/>
    <mergeCell ref="J61:Q62"/>
    <mergeCell ref="B62:I62"/>
    <mergeCell ref="B63:C63"/>
    <mergeCell ref="D63:E63"/>
    <mergeCell ref="F63:G63"/>
    <mergeCell ref="H63:I63"/>
    <mergeCell ref="L63:M63"/>
    <mergeCell ref="N63:O63"/>
    <mergeCell ref="P63:Q63"/>
    <mergeCell ref="B42:I42"/>
    <mergeCell ref="J42:Q43"/>
    <mergeCell ref="B43:I43"/>
    <mergeCell ref="B44:C44"/>
    <mergeCell ref="D44:E44"/>
    <mergeCell ref="F44:G44"/>
    <mergeCell ref="H44:I44"/>
    <mergeCell ref="L44:M44"/>
    <mergeCell ref="N44:O44"/>
    <mergeCell ref="P44:Q44"/>
    <mergeCell ref="B26:I26"/>
    <mergeCell ref="J26:Q27"/>
    <mergeCell ref="B27:I27"/>
    <mergeCell ref="B28:C28"/>
    <mergeCell ref="D28:E28"/>
    <mergeCell ref="F28:G28"/>
    <mergeCell ref="H28:I28"/>
    <mergeCell ref="L28:M28"/>
    <mergeCell ref="N28:O28"/>
    <mergeCell ref="P28:Q28"/>
    <mergeCell ref="B10:I10"/>
    <mergeCell ref="J10:Q11"/>
    <mergeCell ref="B11:I11"/>
    <mergeCell ref="B12:C12"/>
    <mergeCell ref="D12:E12"/>
    <mergeCell ref="F12:G12"/>
    <mergeCell ref="H12:I12"/>
    <mergeCell ref="L12:M12"/>
    <mergeCell ref="N12:O12"/>
    <mergeCell ref="P12:Q12"/>
    <mergeCell ref="B93:I93"/>
    <mergeCell ref="J93:Q94"/>
    <mergeCell ref="B94:I94"/>
    <mergeCell ref="B95:C95"/>
    <mergeCell ref="D95:E95"/>
    <mergeCell ref="F95:G95"/>
    <mergeCell ref="H95:I95"/>
    <mergeCell ref="L95:M95"/>
    <mergeCell ref="N95:O95"/>
    <mergeCell ref="P95:Q9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2022-06-21T13:34:38Z</dcterms:modified>
</cp:coreProperties>
</file>